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Приложение 2" sheetId="1" r:id="rId1"/>
  </sheets>
  <definedNames>
    <definedName name="Date">'Приложение 2'!$B$1</definedName>
    <definedName name="Date1">'Приложение 2'!#REF!</definedName>
    <definedName name="DateExecute">'Приложение 2'!#REF!</definedName>
    <definedName name="EndDate">'Приложение 2'!#REF!</definedName>
    <definedName name="NameHead">'Приложение 2'!#REF!</definedName>
    <definedName name="ThisYear">'Приложение 2'!#REF!</definedName>
    <definedName name="Year">'Приложение 2'!$A$1</definedName>
    <definedName name="_xlnm.Print_Titles" localSheetId="0">'Приложение 2'!$6:$6</definedName>
    <definedName name="_xlnm.Print_Area" localSheetId="0">'Приложение 2'!$A$1:$I$87</definedName>
  </definedNames>
  <calcPr calcId="162913" refMode="R1C1"/>
</workbook>
</file>

<file path=xl/calcChain.xml><?xml version="1.0" encoding="utf-8"?>
<calcChain xmlns="http://schemas.openxmlformats.org/spreadsheetml/2006/main">
  <c r="I85" i="1" l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A1" i="1" l="1"/>
  <c r="E6" i="1" l="1"/>
</calcChain>
</file>

<file path=xl/sharedStrings.xml><?xml version="1.0" encoding="utf-8"?>
<sst xmlns="http://schemas.openxmlformats.org/spreadsheetml/2006/main" count="247" uniqueCount="112">
  <si>
    <t>тыс. рублей</t>
  </si>
  <si>
    <t>№ п/п</t>
  </si>
  <si>
    <t>Раздел</t>
  </si>
  <si>
    <t>Подраздел</t>
  </si>
  <si>
    <t>2</t>
  </si>
  <si>
    <t>% исполнения</t>
  </si>
  <si>
    <t>% в общем объеме расходов по плану</t>
  </si>
  <si>
    <t>8</t>
  </si>
  <si>
    <t>% в общем объеме расходов по исполнению</t>
  </si>
  <si>
    <t>4</t>
  </si>
  <si>
    <t>6</t>
  </si>
  <si>
    <t>01.01.2023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</si>
  <si>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</si>
  <si>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</si>
  <si>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</si>
  <si>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</si>
  <si>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</si>
  <si>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</si>
  <si>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</si>
  <si>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</si>
  <si>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</si>
  <si>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</si>
  <si>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</si>
  <si>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</si>
  <si>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</si>
  <si>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</si>
  <si>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</si>
  <si>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</si>
  <si>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</si>
  <si>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</si>
  <si>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</si>
  <si>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</si>
  <si>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</si>
  <si>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</si>
  <si>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</si>
  <si>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</si>
  <si>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</si>
  <si>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</si>
  <si>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</si>
  <si>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</si>
  <si>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</si>
  <si>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</si>
  <si>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</si>
  <si>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</si>
  <si>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</si>
  <si>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</si>
  <si>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</si>
  <si>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</si>
  <si>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</si>
  <si>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</si>
  <si>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</si>
  <si>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</si>
  <si>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</si>
  <si>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</si>
  <si>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</si>
  <si>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</si>
  <si>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</si>
  <si>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</si>
  <si>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</si>
  <si>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</si>
  <si>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</si>
  <si>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</si>
  <si>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</si>
  <si>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</si>
  <si>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</si>
  <si>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</si>
  <si>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</si>
  <si>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</si>
  <si>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</si>
  <si>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</si>
  <si>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</si>
  <si>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</si>
  <si>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</si>
  <si>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</si>
  <si>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</si>
  <si>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</si>
  <si>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</si>
  <si>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</si>
  <si>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</si>
  <si>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</si>
  <si>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</si>
  <si>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</si>
  <si>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</si>
  <si>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</si>
  <si>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</si>
  <si>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</si>
  <si>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</si>
  <si>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</si>
  <si>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</si>
  <si>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</si>
  <si>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</si>
  <si>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</si>
  <si>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</si>
  <si>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</si>
  <si>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</si>
  <si>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</si>
  <si>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</si>
  <si>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</si>
  <si>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</si>
  <si>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</si>
  <si>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</si>
  <si>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</si>
  <si>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</si>
  <si>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</si>
  <si>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</si>
  <si>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</si>
  <si>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</si>
  <si>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</si>
  <si>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</si>
  <si>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Исполнение по расходам краевого бюджета за 9 месяцев 2023 года по разделам и подразделам классификации расходов бюджетов</t>
  </si>
  <si>
    <t>Приложение 2</t>
  </si>
  <si>
    <t>Исполнение на 01.10.2023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</si>
</sst>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7" fillId="0" borderId="0"/>
    <xf numFmtId="165" fontId="4" fillId="0" borderId="0" applyFont="0" applyFill="0" applyBorder="0" applyAlignment="0" applyProtection="0"/>
  </cellStyleXfs>
  <cellXfs count="37">
    <xf numFmtId="0" fontId="0" fillId="0" borderId="0" xfId="0"/>
    <xf numFmtId="0" fontId="2" fillId="2" borderId="0" xfId="0" applyFont="1" applyFill="1" applyAlignment="1">
      <alignment horizontal="right"/>
    </xf>
    <xf numFmtId="0" fontId="3" fillId="2" borderId="0" xfId="0" applyFont="1" applyFill="1"/>
    <xf numFmtId="49" fontId="3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/>
    <xf numFmtId="49" fontId="11" fillId="2" borderId="2" xfId="1" applyNumberFormat="1" applyFont="1" applyFill="1" applyBorder="1" applyAlignment="1">
      <alignment horizontal="center" vertical="center"/>
    </xf>
    <xf numFmtId="49" fontId="11" fillId="2" borderId="2" xfId="1" applyNumberFormat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/>
    </xf>
    <xf numFmtId="164" fontId="11" fillId="2" borderId="2" xfId="1" applyNumberFormat="1" applyFont="1" applyFill="1" applyBorder="1" applyAlignment="1">
      <alignment horizontal="right" shrinkToFit="1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left" vertical="center" wrapText="1"/>
    </xf>
    <xf numFmtId="49" fontId="12" fillId="2" borderId="3" xfId="1" applyNumberFormat="1" applyFont="1" applyFill="1" applyBorder="1" applyAlignment="1">
      <alignment horizontal="center"/>
    </xf>
    <xf numFmtId="164" fontId="12" fillId="2" borderId="3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left" vertical="center" wrapText="1"/>
    </xf>
    <xf numFmtId="49" fontId="12" fillId="2" borderId="1" xfId="1" applyNumberFormat="1" applyFont="1" applyFill="1" applyBorder="1" applyAlignment="1">
      <alignment horizontal="center"/>
    </xf>
    <xf numFmtId="164" fontId="12" fillId="2" borderId="1" xfId="2" applyNumberFormat="1" applyFont="1" applyFill="1" applyBorder="1" applyAlignment="1">
      <alignment horizontal="right" shrinkToFit="1"/>
    </xf>
    <xf numFmtId="0" fontId="1" fillId="2" borderId="0" xfId="0" applyNumberFormat="1" applyFont="1" applyFill="1"/>
    <xf numFmtId="0" fontId="1" fillId="2" borderId="0" xfId="0" applyNumberFormat="1" applyFont="1" applyFill="1" applyAlignment="1">
      <alignment horizontal="center"/>
    </xf>
    <xf numFmtId="0" fontId="13" fillId="2" borderId="0" xfId="0" applyNumberFormat="1" applyFont="1" applyFill="1"/>
    <xf numFmtId="0" fontId="13" fillId="2" borderId="0" xfId="0" applyNumberFormat="1" applyFont="1" applyFill="1" applyAlignment="1">
      <alignment horizontal="center"/>
    </xf>
    <xf numFmtId="166" fontId="10" fillId="0" borderId="0" xfId="0" applyNumberFormat="1" applyFont="1"/>
    <xf numFmtId="166" fontId="0" fillId="0" borderId="0" xfId="0" applyNumberFormat="1"/>
    <xf numFmtId="166" fontId="11" fillId="2" borderId="2" xfId="1" applyNumberFormat="1" applyFont="1" applyFill="1" applyBorder="1" applyAlignment="1">
      <alignment horizontal="right" shrinkToFit="1"/>
    </xf>
    <xf numFmtId="166" fontId="12" fillId="2" borderId="3" xfId="1" applyNumberFormat="1" applyFont="1" applyFill="1" applyBorder="1" applyAlignment="1">
      <alignment horizontal="right" shrinkToFit="1"/>
    </xf>
    <xf numFmtId="166" fontId="12" fillId="2" borderId="1" xfId="2" applyNumberFormat="1" applyFont="1" applyFill="1" applyBorder="1" applyAlignment="1">
      <alignment horizontal="right" shrinkToFit="1"/>
    </xf>
    <xf numFmtId="0" fontId="8" fillId="2" borderId="0" xfId="0" applyFont="1" applyFill="1" applyAlignment="1">
      <alignment horizont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view="pageBreakPreview" zoomScaleNormal="100" zoomScaleSheetLayoutView="100" workbookViewId="0">
      <selection activeCell="G11" sqref="G11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5" width="18.85546875" customWidth="1"/>
    <col min="6" max="6" width="15.7109375" customWidth="1"/>
    <col min="7" max="7" width="9.42578125" customWidth="1"/>
    <col min="8" max="9" width="13.7109375" customWidth="1"/>
  </cols>
  <sheetData>
    <row r="1" spans="1:9" ht="15.75" x14ac:dyDescent="0.25">
      <c r="A1" s="25">
        <f>YEAR(Date)</f>
        <v>2023</v>
      </c>
      <c r="B1" s="25" t="s">
        <v>11</v>
      </c>
      <c r="C1" s="26"/>
      <c r="D1" s="26"/>
      <c r="I1" s="1" t="s">
        <v>110</v>
      </c>
    </row>
    <row r="2" spans="1:9" x14ac:dyDescent="0.25">
      <c r="A2" s="27"/>
      <c r="B2" s="27"/>
      <c r="C2" s="28"/>
      <c r="D2" s="28"/>
      <c r="E2" s="5"/>
    </row>
    <row r="3" spans="1:9" s="7" customFormat="1" ht="72" customHeight="1" x14ac:dyDescent="0.3">
      <c r="A3" s="34" t="s">
        <v>109</v>
      </c>
      <c r="B3" s="34"/>
      <c r="C3" s="34"/>
      <c r="D3" s="34"/>
      <c r="E3" s="34"/>
      <c r="F3" s="34"/>
      <c r="G3" s="34"/>
      <c r="H3" s="34"/>
      <c r="I3" s="34"/>
    </row>
    <row r="4" spans="1:9" x14ac:dyDescent="0.25">
      <c r="A4" s="2"/>
      <c r="B4" s="3"/>
      <c r="C4" s="4"/>
      <c r="D4" s="4"/>
      <c r="E4" s="5"/>
    </row>
    <row r="5" spans="1:9" x14ac:dyDescent="0.25">
      <c r="A5" s="2"/>
      <c r="B5" s="3"/>
      <c r="C5" s="4"/>
      <c r="D5" s="4"/>
      <c r="I5" s="6" t="s">
        <v>0</v>
      </c>
    </row>
    <row r="6" spans="1:9" ht="70.5" customHeight="1" x14ac:dyDescent="0.25">
      <c r="A6" s="8" t="s">
        <v>1</v>
      </c>
      <c r="B6" s="9"/>
      <c r="C6" s="10" t="s">
        <v>2</v>
      </c>
      <c r="D6" s="9" t="s">
        <v>3</v>
      </c>
      <c r="E6" s="11" t="str">
        <f>CONCATENATE("Годовой объем ассигнований на ",Year," год")</f>
        <v>Годовой объем ассигнований на 2023 год</v>
      </c>
      <c r="F6" s="11" t="s">
        <v>111</v>
      </c>
      <c r="G6" s="11" t="s">
        <v>5</v>
      </c>
      <c r="H6" s="11" t="s">
        <v>6</v>
      </c>
      <c r="I6" s="11" t="s">
        <v>8</v>
      </c>
    </row>
    <row r="7" spans="1:9" x14ac:dyDescent="0.25">
      <c r="A7" s="35">
        <v>1</v>
      </c>
      <c r="B7" s="36" t="s">
        <v>4</v>
      </c>
      <c r="C7" s="35">
        <v>3</v>
      </c>
      <c r="D7" s="36" t="s">
        <v>9</v>
      </c>
      <c r="E7" s="35">
        <v>5</v>
      </c>
      <c r="F7" s="36" t="s">
        <v>10</v>
      </c>
      <c r="G7" s="35">
        <v>7</v>
      </c>
      <c r="H7" s="36" t="s">
        <v>7</v>
      </c>
      <c r="I7" s="35">
        <v>9</v>
      </c>
    </row>
    <row r="8" spans="1:9" s="12" customFormat="1" ht="18.75" x14ac:dyDescent="0.3">
      <c r="A8" s="17" t="s">
        <v>12</v>
      </c>
      <c r="B8" s="18" t="s">
        <v>13</v>
      </c>
      <c r="C8" s="19" t="s">
        <v>14</v>
      </c>
      <c r="D8" s="19"/>
      <c r="E8" s="20">
        <v>7918111.3521800004</v>
      </c>
      <c r="F8" s="20">
        <v>4585484.5716899997</v>
      </c>
      <c r="G8" s="32">
        <f t="shared" ref="G8:G39" si="0">(F8/E8)*100</f>
        <v>57.911342335789861</v>
      </c>
      <c r="H8" s="32">
        <f t="shared" ref="H8:H39" si="1">(E8/(122653158.98111))*100</f>
        <v>6.4556929621351875</v>
      </c>
      <c r="I8" s="32">
        <f t="shared" ref="I8:I39" si="2">(F8/(82821294.00867))*100</f>
        <v>5.5366009751187617</v>
      </c>
    </row>
    <row r="9" spans="1:9" s="12" customFormat="1" ht="56.25" x14ac:dyDescent="0.3">
      <c r="A9" s="13"/>
      <c r="B9" s="14" t="s">
        <v>15</v>
      </c>
      <c r="C9" s="15" t="s">
        <v>14</v>
      </c>
      <c r="D9" s="15" t="s">
        <v>16</v>
      </c>
      <c r="E9" s="16">
        <v>25133.550999999999</v>
      </c>
      <c r="F9" s="16">
        <v>10064.54213</v>
      </c>
      <c r="G9" s="31">
        <f t="shared" si="0"/>
        <v>40.044250531888629</v>
      </c>
      <c r="H9" s="31">
        <f t="shared" si="1"/>
        <v>2.0491564350063624E-2</v>
      </c>
      <c r="I9" s="31">
        <f t="shared" si="2"/>
        <v>1.2152118909113411E-2</v>
      </c>
    </row>
    <row r="10" spans="1:9" s="12" customFormat="1" ht="75" x14ac:dyDescent="0.3">
      <c r="A10" s="13"/>
      <c r="B10" s="14" t="s">
        <v>17</v>
      </c>
      <c r="C10" s="15" t="s">
        <v>14</v>
      </c>
      <c r="D10" s="15" t="s">
        <v>18</v>
      </c>
      <c r="E10" s="16">
        <v>365996.54</v>
      </c>
      <c r="F10" s="16">
        <v>238654.09184000001</v>
      </c>
      <c r="G10" s="31">
        <f t="shared" si="0"/>
        <v>65.206652456331966</v>
      </c>
      <c r="H10" s="31">
        <f t="shared" si="1"/>
        <v>0.29839960343489208</v>
      </c>
      <c r="I10" s="31">
        <f t="shared" si="2"/>
        <v>0.28815547341607212</v>
      </c>
    </row>
    <row r="11" spans="1:9" s="12" customFormat="1" ht="75" x14ac:dyDescent="0.3">
      <c r="A11" s="13"/>
      <c r="B11" s="14" t="s">
        <v>19</v>
      </c>
      <c r="C11" s="15" t="s">
        <v>14</v>
      </c>
      <c r="D11" s="15" t="s">
        <v>20</v>
      </c>
      <c r="E11" s="16">
        <v>852566.04010999994</v>
      </c>
      <c r="F11" s="16">
        <v>608473.16433000006</v>
      </c>
      <c r="G11" s="31">
        <f t="shared" si="0"/>
        <v>71.369622492996967</v>
      </c>
      <c r="H11" s="31">
        <f t="shared" si="1"/>
        <v>0.69510320581413232</v>
      </c>
      <c r="I11" s="31">
        <f t="shared" si="2"/>
        <v>0.73468203028354417</v>
      </c>
    </row>
    <row r="12" spans="1:9" s="12" customFormat="1" ht="18.75" x14ac:dyDescent="0.3">
      <c r="A12" s="13"/>
      <c r="B12" s="14" t="s">
        <v>21</v>
      </c>
      <c r="C12" s="15" t="s">
        <v>14</v>
      </c>
      <c r="D12" s="15" t="s">
        <v>22</v>
      </c>
      <c r="E12" s="16">
        <v>408930.38</v>
      </c>
      <c r="F12" s="16">
        <v>267036.74777000002</v>
      </c>
      <c r="G12" s="31">
        <f t="shared" si="0"/>
        <v>65.301273965020641</v>
      </c>
      <c r="H12" s="31">
        <f t="shared" si="1"/>
        <v>0.33340387104337033</v>
      </c>
      <c r="I12" s="31">
        <f t="shared" si="2"/>
        <v>0.32242523008882923</v>
      </c>
    </row>
    <row r="13" spans="1:9" s="12" customFormat="1" ht="56.25" x14ac:dyDescent="0.3">
      <c r="A13" s="13"/>
      <c r="B13" s="14" t="s">
        <v>23</v>
      </c>
      <c r="C13" s="15" t="s">
        <v>14</v>
      </c>
      <c r="D13" s="15" t="s">
        <v>24</v>
      </c>
      <c r="E13" s="16">
        <v>287978.87</v>
      </c>
      <c r="F13" s="16">
        <v>192533.79521000001</v>
      </c>
      <c r="G13" s="31">
        <f t="shared" si="0"/>
        <v>66.856917387723627</v>
      </c>
      <c r="H13" s="31">
        <f t="shared" si="1"/>
        <v>0.2347912376593187</v>
      </c>
      <c r="I13" s="31">
        <f t="shared" si="2"/>
        <v>0.23246895320163069</v>
      </c>
    </row>
    <row r="14" spans="1:9" s="12" customFormat="1" ht="18.75" x14ac:dyDescent="0.3">
      <c r="A14" s="13"/>
      <c r="B14" s="14" t="s">
        <v>25</v>
      </c>
      <c r="C14" s="15" t="s">
        <v>14</v>
      </c>
      <c r="D14" s="15" t="s">
        <v>26</v>
      </c>
      <c r="E14" s="16">
        <v>91263.653000000006</v>
      </c>
      <c r="F14" s="16">
        <v>63517.920579999998</v>
      </c>
      <c r="G14" s="31">
        <f t="shared" si="0"/>
        <v>69.598266661537195</v>
      </c>
      <c r="H14" s="31">
        <f t="shared" si="1"/>
        <v>7.4407910695602764E-2</v>
      </c>
      <c r="I14" s="31">
        <f t="shared" si="2"/>
        <v>7.6692741088240826E-2</v>
      </c>
    </row>
    <row r="15" spans="1:9" s="12" customFormat="1" ht="18.75" x14ac:dyDescent="0.3">
      <c r="A15" s="13"/>
      <c r="B15" s="14" t="s">
        <v>27</v>
      </c>
      <c r="C15" s="15" t="s">
        <v>14</v>
      </c>
      <c r="D15" s="15" t="s">
        <v>28</v>
      </c>
      <c r="E15" s="16">
        <v>533125.63791000005</v>
      </c>
      <c r="F15" s="16"/>
      <c r="G15" s="31">
        <f t="shared" si="0"/>
        <v>0</v>
      </c>
      <c r="H15" s="31">
        <f t="shared" si="1"/>
        <v>0.4346611553576924</v>
      </c>
      <c r="I15" s="31">
        <f t="shared" si="2"/>
        <v>0</v>
      </c>
    </row>
    <row r="16" spans="1:9" s="12" customFormat="1" ht="18.75" x14ac:dyDescent="0.3">
      <c r="A16" s="13"/>
      <c r="B16" s="14" t="s">
        <v>29</v>
      </c>
      <c r="C16" s="15" t="s">
        <v>14</v>
      </c>
      <c r="D16" s="15" t="s">
        <v>30</v>
      </c>
      <c r="E16" s="16">
        <v>5353116.68016</v>
      </c>
      <c r="F16" s="16">
        <v>3205204.3098300002</v>
      </c>
      <c r="G16" s="31">
        <f t="shared" si="0"/>
        <v>59.875480049020702</v>
      </c>
      <c r="H16" s="31">
        <f t="shared" si="1"/>
        <v>4.3644344137801143</v>
      </c>
      <c r="I16" s="31">
        <f t="shared" si="2"/>
        <v>3.8700244281313316</v>
      </c>
    </row>
    <row r="17" spans="1:9" s="12" customFormat="1" ht="18.75" x14ac:dyDescent="0.3">
      <c r="A17" s="17" t="s">
        <v>4</v>
      </c>
      <c r="B17" s="18" t="s">
        <v>31</v>
      </c>
      <c r="C17" s="19" t="s">
        <v>16</v>
      </c>
      <c r="D17" s="19"/>
      <c r="E17" s="20">
        <v>46061.695</v>
      </c>
      <c r="F17" s="20">
        <v>40530.673920000001</v>
      </c>
      <c r="G17" s="32">
        <f t="shared" si="0"/>
        <v>87.99214601199543</v>
      </c>
      <c r="H17" s="32">
        <f t="shared" si="1"/>
        <v>3.7554430218217229E-2</v>
      </c>
      <c r="I17" s="32">
        <f t="shared" si="2"/>
        <v>4.8937503820885873E-2</v>
      </c>
    </row>
    <row r="18" spans="1:9" s="12" customFormat="1" ht="18.75" x14ac:dyDescent="0.3">
      <c r="A18" s="13"/>
      <c r="B18" s="14" t="s">
        <v>32</v>
      </c>
      <c r="C18" s="15" t="s">
        <v>16</v>
      </c>
      <c r="D18" s="15" t="s">
        <v>18</v>
      </c>
      <c r="E18" s="16">
        <v>44966.239999999998</v>
      </c>
      <c r="F18" s="16">
        <v>39664.247949999997</v>
      </c>
      <c r="G18" s="31">
        <f t="shared" si="0"/>
        <v>88.208949536363278</v>
      </c>
      <c r="H18" s="31">
        <f t="shared" si="1"/>
        <v>3.6661297901773013E-2</v>
      </c>
      <c r="I18" s="31">
        <f t="shared" si="2"/>
        <v>4.7891364684362232E-2</v>
      </c>
    </row>
    <row r="19" spans="1:9" s="12" customFormat="1" ht="18.75" x14ac:dyDescent="0.3">
      <c r="A19" s="13"/>
      <c r="B19" s="14" t="s">
        <v>33</v>
      </c>
      <c r="C19" s="15" t="s">
        <v>16</v>
      </c>
      <c r="D19" s="15" t="s">
        <v>34</v>
      </c>
      <c r="E19" s="16">
        <v>1095.4549999999999</v>
      </c>
      <c r="F19" s="16">
        <v>866.42597000000001</v>
      </c>
      <c r="G19" s="31">
        <f t="shared" si="0"/>
        <v>79.092794318342612</v>
      </c>
      <c r="H19" s="31">
        <f t="shared" si="1"/>
        <v>8.9313231644422026E-4</v>
      </c>
      <c r="I19" s="31">
        <f t="shared" si="2"/>
        <v>1.0461391365236333E-3</v>
      </c>
    </row>
    <row r="20" spans="1:9" s="12" customFormat="1" ht="37.5" x14ac:dyDescent="0.3">
      <c r="A20" s="17" t="s">
        <v>35</v>
      </c>
      <c r="B20" s="18" t="s">
        <v>36</v>
      </c>
      <c r="C20" s="19" t="s">
        <v>18</v>
      </c>
      <c r="D20" s="19"/>
      <c r="E20" s="20">
        <v>1931067.70248</v>
      </c>
      <c r="F20" s="20">
        <v>1330080.2925</v>
      </c>
      <c r="G20" s="32">
        <f t="shared" si="0"/>
        <v>68.877973091871723</v>
      </c>
      <c r="H20" s="32">
        <f t="shared" si="1"/>
        <v>1.5744133445249515</v>
      </c>
      <c r="I20" s="32">
        <f t="shared" si="2"/>
        <v>1.6059641526015795</v>
      </c>
    </row>
    <row r="21" spans="1:9" s="12" customFormat="1" ht="18.75" x14ac:dyDescent="0.3">
      <c r="A21" s="13"/>
      <c r="B21" s="14" t="s">
        <v>37</v>
      </c>
      <c r="C21" s="15" t="s">
        <v>18</v>
      </c>
      <c r="D21" s="15" t="s">
        <v>20</v>
      </c>
      <c r="E21" s="16">
        <v>69788.159740000003</v>
      </c>
      <c r="F21" s="16">
        <v>46224.250460000003</v>
      </c>
      <c r="G21" s="31">
        <f t="shared" si="0"/>
        <v>66.235090067156435</v>
      </c>
      <c r="H21" s="31">
        <f t="shared" si="1"/>
        <v>5.6898787051011201E-2</v>
      </c>
      <c r="I21" s="31">
        <f t="shared" si="2"/>
        <v>5.5812036038897318E-2</v>
      </c>
    </row>
    <row r="22" spans="1:9" s="12" customFormat="1" ht="18.75" x14ac:dyDescent="0.3">
      <c r="A22" s="13"/>
      <c r="B22" s="14" t="s">
        <v>38</v>
      </c>
      <c r="C22" s="15" t="s">
        <v>18</v>
      </c>
      <c r="D22" s="15" t="s">
        <v>34</v>
      </c>
      <c r="E22" s="16">
        <v>252635.61</v>
      </c>
      <c r="F22" s="16">
        <v>193582.58596999999</v>
      </c>
      <c r="G22" s="31">
        <f t="shared" si="0"/>
        <v>76.625217628662881</v>
      </c>
      <c r="H22" s="31">
        <f t="shared" si="1"/>
        <v>0.20597562435298444</v>
      </c>
      <c r="I22" s="31">
        <f t="shared" si="2"/>
        <v>0.23373528304174424</v>
      </c>
    </row>
    <row r="23" spans="1:9" s="12" customFormat="1" ht="56.25" x14ac:dyDescent="0.3">
      <c r="A23" s="13"/>
      <c r="B23" s="14" t="s">
        <v>39</v>
      </c>
      <c r="C23" s="15" t="s">
        <v>18</v>
      </c>
      <c r="D23" s="15" t="s">
        <v>40</v>
      </c>
      <c r="E23" s="16">
        <v>1598905.1822599999</v>
      </c>
      <c r="F23" s="16">
        <v>1082830.56856</v>
      </c>
      <c r="G23" s="31">
        <f t="shared" si="0"/>
        <v>67.723250920323778</v>
      </c>
      <c r="H23" s="31">
        <f t="shared" si="1"/>
        <v>1.3035988600230424</v>
      </c>
      <c r="I23" s="31">
        <f t="shared" si="2"/>
        <v>1.3074301500851289</v>
      </c>
    </row>
    <row r="24" spans="1:9" s="12" customFormat="1" ht="18.75" x14ac:dyDescent="0.3">
      <c r="A24" s="13"/>
      <c r="B24" s="14" t="s">
        <v>41</v>
      </c>
      <c r="C24" s="15" t="s">
        <v>18</v>
      </c>
      <c r="D24" s="15" t="s">
        <v>28</v>
      </c>
      <c r="E24" s="16">
        <v>4196.5504799999999</v>
      </c>
      <c r="F24" s="16">
        <v>2997.9515700000002</v>
      </c>
      <c r="G24" s="31">
        <f t="shared" si="0"/>
        <v>71.438472723912056</v>
      </c>
      <c r="H24" s="31">
        <f t="shared" si="1"/>
        <v>3.4214776976484698E-3</v>
      </c>
      <c r="I24" s="31">
        <f t="shared" si="2"/>
        <v>3.6197835422447817E-3</v>
      </c>
    </row>
    <row r="25" spans="1:9" s="12" customFormat="1" ht="37.5" x14ac:dyDescent="0.3">
      <c r="A25" s="13"/>
      <c r="B25" s="14" t="s">
        <v>42</v>
      </c>
      <c r="C25" s="15" t="s">
        <v>18</v>
      </c>
      <c r="D25" s="15" t="s">
        <v>43</v>
      </c>
      <c r="E25" s="16">
        <v>5542.2</v>
      </c>
      <c r="F25" s="16">
        <v>4444.9359400000003</v>
      </c>
      <c r="G25" s="31">
        <f t="shared" si="0"/>
        <v>80.201651690664363</v>
      </c>
      <c r="H25" s="31">
        <f t="shared" si="1"/>
        <v>4.5185954002648736E-3</v>
      </c>
      <c r="I25" s="31">
        <f t="shared" si="2"/>
        <v>5.3668998935644373E-3</v>
      </c>
    </row>
    <row r="26" spans="1:9" s="12" customFormat="1" ht="18.75" x14ac:dyDescent="0.3">
      <c r="A26" s="17" t="s">
        <v>9</v>
      </c>
      <c r="B26" s="18" t="s">
        <v>44</v>
      </c>
      <c r="C26" s="19" t="s">
        <v>20</v>
      </c>
      <c r="D26" s="19"/>
      <c r="E26" s="20">
        <v>30814983.472399998</v>
      </c>
      <c r="F26" s="20">
        <v>21999248.433699999</v>
      </c>
      <c r="G26" s="32">
        <f t="shared" si="0"/>
        <v>71.391401048142782</v>
      </c>
      <c r="H26" s="32">
        <f t="shared" si="1"/>
        <v>25.123676983440646</v>
      </c>
      <c r="I26" s="32">
        <f t="shared" si="2"/>
        <v>26.562309484559666</v>
      </c>
    </row>
    <row r="27" spans="1:9" s="12" customFormat="1" ht="18.75" x14ac:dyDescent="0.3">
      <c r="A27" s="13"/>
      <c r="B27" s="14" t="s">
        <v>45</v>
      </c>
      <c r="C27" s="15" t="s">
        <v>20</v>
      </c>
      <c r="D27" s="15" t="s">
        <v>14</v>
      </c>
      <c r="E27" s="16">
        <v>1132639.4108599999</v>
      </c>
      <c r="F27" s="16">
        <v>818779.76794000005</v>
      </c>
      <c r="G27" s="31">
        <f t="shared" si="0"/>
        <v>72.289535406357615</v>
      </c>
      <c r="H27" s="31">
        <f t="shared" si="1"/>
        <v>0.92344903324865801</v>
      </c>
      <c r="I27" s="31">
        <f t="shared" si="2"/>
        <v>0.98861020917433085</v>
      </c>
    </row>
    <row r="28" spans="1:9" s="12" customFormat="1" ht="18.75" x14ac:dyDescent="0.3">
      <c r="A28" s="13"/>
      <c r="B28" s="14" t="s">
        <v>46</v>
      </c>
      <c r="C28" s="15" t="s">
        <v>20</v>
      </c>
      <c r="D28" s="15" t="s">
        <v>16</v>
      </c>
      <c r="E28" s="16">
        <v>14966186.75701</v>
      </c>
      <c r="F28" s="16">
        <v>11694524.36946</v>
      </c>
      <c r="G28" s="31">
        <f t="shared" si="0"/>
        <v>78.139639437429921</v>
      </c>
      <c r="H28" s="31">
        <f t="shared" si="1"/>
        <v>12.202039377815751</v>
      </c>
      <c r="I28" s="31">
        <f t="shared" si="2"/>
        <v>14.120190356161036</v>
      </c>
    </row>
    <row r="29" spans="1:9" s="12" customFormat="1" ht="18.75" x14ac:dyDescent="0.3">
      <c r="A29" s="13"/>
      <c r="B29" s="14" t="s">
        <v>47</v>
      </c>
      <c r="C29" s="15" t="s">
        <v>20</v>
      </c>
      <c r="D29" s="15" t="s">
        <v>20</v>
      </c>
      <c r="E29" s="16">
        <v>2796.7</v>
      </c>
      <c r="F29" s="16">
        <v>1491.13328</v>
      </c>
      <c r="G29" s="31">
        <f t="shared" si="0"/>
        <v>53.317598598348056</v>
      </c>
      <c r="H29" s="31">
        <f t="shared" si="1"/>
        <v>2.2801695636968664E-3</v>
      </c>
      <c r="I29" s="31">
        <f t="shared" si="2"/>
        <v>1.8004225819556786E-3</v>
      </c>
    </row>
    <row r="30" spans="1:9" s="12" customFormat="1" ht="18.75" x14ac:dyDescent="0.3">
      <c r="A30" s="13"/>
      <c r="B30" s="14" t="s">
        <v>48</v>
      </c>
      <c r="C30" s="15" t="s">
        <v>20</v>
      </c>
      <c r="D30" s="15" t="s">
        <v>22</v>
      </c>
      <c r="E30" s="16">
        <v>2024312.3267600001</v>
      </c>
      <c r="F30" s="16">
        <v>1447350.7232299999</v>
      </c>
      <c r="G30" s="31">
        <f t="shared" si="0"/>
        <v>71.498390050637468</v>
      </c>
      <c r="H30" s="31">
        <f t="shared" si="1"/>
        <v>1.6504363553096641</v>
      </c>
      <c r="I30" s="31">
        <f t="shared" si="2"/>
        <v>1.7475586931526166</v>
      </c>
    </row>
    <row r="31" spans="1:9" s="12" customFormat="1" ht="18.75" x14ac:dyDescent="0.3">
      <c r="A31" s="13"/>
      <c r="B31" s="14" t="s">
        <v>49</v>
      </c>
      <c r="C31" s="15" t="s">
        <v>20</v>
      </c>
      <c r="D31" s="15" t="s">
        <v>24</v>
      </c>
      <c r="E31" s="16">
        <v>51937.654600000002</v>
      </c>
      <c r="F31" s="16">
        <v>13930.4</v>
      </c>
      <c r="G31" s="31">
        <f t="shared" si="0"/>
        <v>26.821388272700318</v>
      </c>
      <c r="H31" s="31">
        <f t="shared" si="1"/>
        <v>4.2345142213580489E-2</v>
      </c>
      <c r="I31" s="31">
        <f t="shared" si="2"/>
        <v>1.6819828966378767E-2</v>
      </c>
    </row>
    <row r="32" spans="1:9" s="12" customFormat="1" ht="18.75" x14ac:dyDescent="0.3">
      <c r="A32" s="13"/>
      <c r="B32" s="14" t="s">
        <v>50</v>
      </c>
      <c r="C32" s="15" t="s">
        <v>20</v>
      </c>
      <c r="D32" s="15" t="s">
        <v>26</v>
      </c>
      <c r="E32" s="16">
        <v>600586.07992000005</v>
      </c>
      <c r="F32" s="16">
        <v>490121.82065000001</v>
      </c>
      <c r="G32" s="31">
        <f t="shared" si="0"/>
        <v>81.607256151405608</v>
      </c>
      <c r="H32" s="31">
        <f t="shared" si="1"/>
        <v>0.48966213745256831</v>
      </c>
      <c r="I32" s="31">
        <f t="shared" si="2"/>
        <v>0.59178237495141339</v>
      </c>
    </row>
    <row r="33" spans="1:9" s="12" customFormat="1" ht="18.75" x14ac:dyDescent="0.3">
      <c r="A33" s="13"/>
      <c r="B33" s="14" t="s">
        <v>51</v>
      </c>
      <c r="C33" s="15" t="s">
        <v>20</v>
      </c>
      <c r="D33" s="15" t="s">
        <v>52</v>
      </c>
      <c r="E33" s="16">
        <v>2476012.3078800002</v>
      </c>
      <c r="F33" s="16">
        <v>1878517.2611100001</v>
      </c>
      <c r="G33" s="31">
        <f t="shared" si="0"/>
        <v>75.868656029356146</v>
      </c>
      <c r="H33" s="31">
        <f t="shared" si="1"/>
        <v>2.0187105888249763</v>
      </c>
      <c r="I33" s="31">
        <f t="shared" si="2"/>
        <v>2.2681573423778563</v>
      </c>
    </row>
    <row r="34" spans="1:9" s="12" customFormat="1" ht="18.75" x14ac:dyDescent="0.3">
      <c r="A34" s="13"/>
      <c r="B34" s="14" t="s">
        <v>53</v>
      </c>
      <c r="C34" s="15" t="s">
        <v>20</v>
      </c>
      <c r="D34" s="15" t="s">
        <v>34</v>
      </c>
      <c r="E34" s="16">
        <v>7834966.55045</v>
      </c>
      <c r="F34" s="16">
        <v>4572611.6516399998</v>
      </c>
      <c r="G34" s="31">
        <f t="shared" si="0"/>
        <v>58.361597617508309</v>
      </c>
      <c r="H34" s="31">
        <f t="shared" si="1"/>
        <v>6.3879044090961203</v>
      </c>
      <c r="I34" s="31">
        <f t="shared" si="2"/>
        <v>5.5210579674851781</v>
      </c>
    </row>
    <row r="35" spans="1:9" s="12" customFormat="1" ht="18.75" x14ac:dyDescent="0.3">
      <c r="A35" s="13"/>
      <c r="B35" s="14" t="s">
        <v>54</v>
      </c>
      <c r="C35" s="15" t="s">
        <v>20</v>
      </c>
      <c r="D35" s="15" t="s">
        <v>40</v>
      </c>
      <c r="E35" s="16">
        <v>723489.67431000003</v>
      </c>
      <c r="F35" s="16">
        <v>344378.95500000002</v>
      </c>
      <c r="G35" s="31">
        <f t="shared" si="0"/>
        <v>47.599705597517747</v>
      </c>
      <c r="H35" s="31">
        <f t="shared" si="1"/>
        <v>0.5898663192371798</v>
      </c>
      <c r="I35" s="31">
        <f t="shared" si="2"/>
        <v>0.41580967687361814</v>
      </c>
    </row>
    <row r="36" spans="1:9" s="12" customFormat="1" ht="18.75" x14ac:dyDescent="0.3">
      <c r="A36" s="13"/>
      <c r="B36" s="14" t="s">
        <v>55</v>
      </c>
      <c r="C36" s="15" t="s">
        <v>20</v>
      </c>
      <c r="D36" s="15" t="s">
        <v>56</v>
      </c>
      <c r="E36" s="16">
        <v>1002056.01061</v>
      </c>
      <c r="F36" s="16">
        <v>737542.35138999997</v>
      </c>
      <c r="G36" s="31">
        <f t="shared" si="0"/>
        <v>73.602906781729914</v>
      </c>
      <c r="H36" s="31">
        <f t="shared" si="1"/>
        <v>0.81698345067845179</v>
      </c>
      <c r="I36" s="31">
        <f t="shared" si="2"/>
        <v>0.89052261283528322</v>
      </c>
    </row>
    <row r="37" spans="1:9" s="12" customFormat="1" ht="18.75" x14ac:dyDescent="0.3">
      <c r="A37" s="17" t="s">
        <v>57</v>
      </c>
      <c r="B37" s="18" t="s">
        <v>58</v>
      </c>
      <c r="C37" s="19" t="s">
        <v>22</v>
      </c>
      <c r="D37" s="19"/>
      <c r="E37" s="20">
        <v>18400916.049940001</v>
      </c>
      <c r="F37" s="20">
        <v>12093384.25007</v>
      </c>
      <c r="G37" s="32">
        <f t="shared" si="0"/>
        <v>65.721642429369339</v>
      </c>
      <c r="H37" s="32">
        <f t="shared" si="1"/>
        <v>15.002398799018257</v>
      </c>
      <c r="I37" s="32">
        <f t="shared" si="2"/>
        <v>14.601781335128649</v>
      </c>
    </row>
    <row r="38" spans="1:9" s="12" customFormat="1" ht="18.75" x14ac:dyDescent="0.3">
      <c r="A38" s="13"/>
      <c r="B38" s="14" t="s">
        <v>59</v>
      </c>
      <c r="C38" s="15" t="s">
        <v>22</v>
      </c>
      <c r="D38" s="15" t="s">
        <v>14</v>
      </c>
      <c r="E38" s="16">
        <v>2729678.3818100002</v>
      </c>
      <c r="F38" s="16">
        <v>1153813.51489</v>
      </c>
      <c r="G38" s="31">
        <f t="shared" si="0"/>
        <v>42.269211002247346</v>
      </c>
      <c r="H38" s="31">
        <f t="shared" si="1"/>
        <v>2.2255263578090165</v>
      </c>
      <c r="I38" s="31">
        <f t="shared" si="2"/>
        <v>1.3931363047397147</v>
      </c>
    </row>
    <row r="39" spans="1:9" s="12" customFormat="1" ht="18.75" x14ac:dyDescent="0.3">
      <c r="A39" s="13"/>
      <c r="B39" s="14" t="s">
        <v>60</v>
      </c>
      <c r="C39" s="15" t="s">
        <v>22</v>
      </c>
      <c r="D39" s="15" t="s">
        <v>16</v>
      </c>
      <c r="E39" s="16">
        <v>13748013.62628</v>
      </c>
      <c r="F39" s="16">
        <v>9669580.5052700005</v>
      </c>
      <c r="G39" s="31">
        <f t="shared" si="0"/>
        <v>70.334382610634933</v>
      </c>
      <c r="H39" s="31">
        <f t="shared" si="1"/>
        <v>11.208854089438782</v>
      </c>
      <c r="I39" s="31">
        <f t="shared" si="2"/>
        <v>11.675234758174339</v>
      </c>
    </row>
    <row r="40" spans="1:9" s="12" customFormat="1" ht="18.75" x14ac:dyDescent="0.3">
      <c r="A40" s="13"/>
      <c r="B40" s="14" t="s">
        <v>61</v>
      </c>
      <c r="C40" s="15" t="s">
        <v>22</v>
      </c>
      <c r="D40" s="15" t="s">
        <v>18</v>
      </c>
      <c r="E40" s="16">
        <v>1494549.99881</v>
      </c>
      <c r="F40" s="16">
        <v>1094237.8532100001</v>
      </c>
      <c r="G40" s="31">
        <f t="shared" ref="G40:G71" si="3">(F40/E40)*100</f>
        <v>73.215205518802378</v>
      </c>
      <c r="H40" s="31">
        <f t="shared" ref="H40:H71" si="4">(E40/(122653158.98111))*100</f>
        <v>1.2185173306789252</v>
      </c>
      <c r="I40" s="31">
        <f t="shared" ref="I40:I71" si="5">(F40/(82821294.00867))*100</f>
        <v>1.3212035217602998</v>
      </c>
    </row>
    <row r="41" spans="1:9" s="12" customFormat="1" ht="37.5" x14ac:dyDescent="0.3">
      <c r="A41" s="13"/>
      <c r="B41" s="14" t="s">
        <v>62</v>
      </c>
      <c r="C41" s="15" t="s">
        <v>22</v>
      </c>
      <c r="D41" s="15" t="s">
        <v>22</v>
      </c>
      <c r="E41" s="16">
        <v>428674.04304000002</v>
      </c>
      <c r="F41" s="16">
        <v>175752.37669999999</v>
      </c>
      <c r="G41" s="31">
        <f t="shared" si="3"/>
        <v>40.999071334860446</v>
      </c>
      <c r="H41" s="31">
        <f t="shared" si="4"/>
        <v>0.34950102109153236</v>
      </c>
      <c r="I41" s="31">
        <f t="shared" si="5"/>
        <v>0.21220675045429943</v>
      </c>
    </row>
    <row r="42" spans="1:9" s="12" customFormat="1" ht="18.75" x14ac:dyDescent="0.3">
      <c r="A42" s="17" t="s">
        <v>10</v>
      </c>
      <c r="B42" s="18" t="s">
        <v>63</v>
      </c>
      <c r="C42" s="19" t="s">
        <v>24</v>
      </c>
      <c r="D42" s="19"/>
      <c r="E42" s="20">
        <v>717515.55822000001</v>
      </c>
      <c r="F42" s="20">
        <v>421409.30974</v>
      </c>
      <c r="G42" s="32">
        <f t="shared" si="3"/>
        <v>58.731731307042992</v>
      </c>
      <c r="H42" s="32">
        <f t="shared" si="4"/>
        <v>0.58499557955168979</v>
      </c>
      <c r="I42" s="32">
        <f t="shared" si="5"/>
        <v>0.50881758705181002</v>
      </c>
    </row>
    <row r="43" spans="1:9" s="12" customFormat="1" ht="37.5" x14ac:dyDescent="0.3">
      <c r="A43" s="13"/>
      <c r="B43" s="14" t="s">
        <v>64</v>
      </c>
      <c r="C43" s="15" t="s">
        <v>24</v>
      </c>
      <c r="D43" s="15" t="s">
        <v>18</v>
      </c>
      <c r="E43" s="16">
        <v>191157.06821999999</v>
      </c>
      <c r="F43" s="16">
        <v>129737.40452</v>
      </c>
      <c r="G43" s="31">
        <f t="shared" si="3"/>
        <v>67.869530396169836</v>
      </c>
      <c r="H43" s="31">
        <f t="shared" si="4"/>
        <v>0.15585172840875658</v>
      </c>
      <c r="I43" s="31">
        <f t="shared" si="5"/>
        <v>0.15664740097687757</v>
      </c>
    </row>
    <row r="44" spans="1:9" s="12" customFormat="1" ht="37.5" x14ac:dyDescent="0.3">
      <c r="A44" s="13"/>
      <c r="B44" s="14" t="s">
        <v>65</v>
      </c>
      <c r="C44" s="15" t="s">
        <v>24</v>
      </c>
      <c r="D44" s="15" t="s">
        <v>20</v>
      </c>
      <c r="E44" s="16">
        <v>15203.5</v>
      </c>
      <c r="F44" s="16">
        <v>69.900000000000006</v>
      </c>
      <c r="G44" s="31">
        <f t="shared" si="3"/>
        <v>0.45976255467491045</v>
      </c>
      <c r="H44" s="31">
        <f t="shared" si="4"/>
        <v>1.2395522566476672E-2</v>
      </c>
      <c r="I44" s="31">
        <f t="shared" si="5"/>
        <v>8.4398584731944234E-5</v>
      </c>
    </row>
    <row r="45" spans="1:9" s="12" customFormat="1" ht="18.75" x14ac:dyDescent="0.3">
      <c r="A45" s="13"/>
      <c r="B45" s="14" t="s">
        <v>66</v>
      </c>
      <c r="C45" s="15" t="s">
        <v>24</v>
      </c>
      <c r="D45" s="15" t="s">
        <v>22</v>
      </c>
      <c r="E45" s="16">
        <v>511154.99</v>
      </c>
      <c r="F45" s="16">
        <v>291602.00521999999</v>
      </c>
      <c r="G45" s="31">
        <f t="shared" si="3"/>
        <v>57.047668696338071</v>
      </c>
      <c r="H45" s="31">
        <f t="shared" si="4"/>
        <v>0.41674832857645661</v>
      </c>
      <c r="I45" s="31">
        <f t="shared" si="5"/>
        <v>0.35208578749020047</v>
      </c>
    </row>
    <row r="46" spans="1:9" s="12" customFormat="1" ht="18.75" x14ac:dyDescent="0.3">
      <c r="A46" s="17" t="s">
        <v>67</v>
      </c>
      <c r="B46" s="18" t="s">
        <v>68</v>
      </c>
      <c r="C46" s="19" t="s">
        <v>26</v>
      </c>
      <c r="D46" s="19"/>
      <c r="E46" s="20">
        <v>19494064.212099999</v>
      </c>
      <c r="F46" s="20">
        <v>14892357.150149999</v>
      </c>
      <c r="G46" s="32">
        <f t="shared" si="3"/>
        <v>76.394316691058634</v>
      </c>
      <c r="H46" s="32">
        <f t="shared" si="4"/>
        <v>15.893650334030376</v>
      </c>
      <c r="I46" s="32">
        <f t="shared" si="5"/>
        <v>17.981314260304867</v>
      </c>
    </row>
    <row r="47" spans="1:9" s="12" customFormat="1" ht="18.75" x14ac:dyDescent="0.3">
      <c r="A47" s="13"/>
      <c r="B47" s="14" t="s">
        <v>69</v>
      </c>
      <c r="C47" s="15" t="s">
        <v>26</v>
      </c>
      <c r="D47" s="15" t="s">
        <v>14</v>
      </c>
      <c r="E47" s="16">
        <v>4546391.9196300004</v>
      </c>
      <c r="F47" s="16">
        <v>3488623.0131799998</v>
      </c>
      <c r="G47" s="31">
        <f t="shared" si="3"/>
        <v>76.733882050888283</v>
      </c>
      <c r="H47" s="31">
        <f t="shared" si="4"/>
        <v>3.7067059319117877</v>
      </c>
      <c r="I47" s="31">
        <f t="shared" si="5"/>
        <v>4.2122295418552618</v>
      </c>
    </row>
    <row r="48" spans="1:9" s="12" customFormat="1" ht="18.75" x14ac:dyDescent="0.3">
      <c r="A48" s="13"/>
      <c r="B48" s="14" t="s">
        <v>70</v>
      </c>
      <c r="C48" s="15" t="s">
        <v>26</v>
      </c>
      <c r="D48" s="15" t="s">
        <v>16</v>
      </c>
      <c r="E48" s="16">
        <v>10499199.05854</v>
      </c>
      <c r="F48" s="16">
        <v>8084173.9069800004</v>
      </c>
      <c r="G48" s="31">
        <f t="shared" si="3"/>
        <v>76.998005866022424</v>
      </c>
      <c r="H48" s="31">
        <f t="shared" si="4"/>
        <v>8.560072276782531</v>
      </c>
      <c r="I48" s="31">
        <f t="shared" si="5"/>
        <v>9.7609847850647231</v>
      </c>
    </row>
    <row r="49" spans="1:9" s="12" customFormat="1" ht="18.75" x14ac:dyDescent="0.3">
      <c r="A49" s="13"/>
      <c r="B49" s="14" t="s">
        <v>71</v>
      </c>
      <c r="C49" s="15" t="s">
        <v>26</v>
      </c>
      <c r="D49" s="15" t="s">
        <v>18</v>
      </c>
      <c r="E49" s="16">
        <v>712747.97976000002</v>
      </c>
      <c r="F49" s="16">
        <v>520790.28051000001</v>
      </c>
      <c r="G49" s="31">
        <f t="shared" si="3"/>
        <v>73.067942007406756</v>
      </c>
      <c r="H49" s="31">
        <f t="shared" si="4"/>
        <v>0.58110853864739953</v>
      </c>
      <c r="I49" s="31">
        <f t="shared" si="5"/>
        <v>0.62881205460938827</v>
      </c>
    </row>
    <row r="50" spans="1:9" s="12" customFormat="1" ht="18.75" x14ac:dyDescent="0.3">
      <c r="A50" s="13"/>
      <c r="B50" s="14" t="s">
        <v>72</v>
      </c>
      <c r="C50" s="15" t="s">
        <v>26</v>
      </c>
      <c r="D50" s="15" t="s">
        <v>20</v>
      </c>
      <c r="E50" s="16">
        <v>1860040.59635</v>
      </c>
      <c r="F50" s="16">
        <v>1390970.62775</v>
      </c>
      <c r="G50" s="31">
        <f t="shared" si="3"/>
        <v>74.781734897589516</v>
      </c>
      <c r="H50" s="31">
        <f t="shared" si="4"/>
        <v>1.5165044355983262</v>
      </c>
      <c r="I50" s="31">
        <f t="shared" si="5"/>
        <v>1.6794842973648645</v>
      </c>
    </row>
    <row r="51" spans="1:9" s="12" customFormat="1" ht="37.5" x14ac:dyDescent="0.3">
      <c r="A51" s="13"/>
      <c r="B51" s="14" t="s">
        <v>73</v>
      </c>
      <c r="C51" s="15" t="s">
        <v>26</v>
      </c>
      <c r="D51" s="15" t="s">
        <v>22</v>
      </c>
      <c r="E51" s="16">
        <v>287141.31738999998</v>
      </c>
      <c r="F51" s="16">
        <v>222464.3009</v>
      </c>
      <c r="G51" s="31">
        <f t="shared" si="3"/>
        <v>77.47554511559386</v>
      </c>
      <c r="H51" s="31">
        <f t="shared" si="4"/>
        <v>0.23410837501072682</v>
      </c>
      <c r="I51" s="31">
        <f t="shared" si="5"/>
        <v>0.26860761300917574</v>
      </c>
    </row>
    <row r="52" spans="1:9" s="12" customFormat="1" ht="18.75" x14ac:dyDescent="0.3">
      <c r="A52" s="13"/>
      <c r="B52" s="14" t="s">
        <v>74</v>
      </c>
      <c r="C52" s="15" t="s">
        <v>26</v>
      </c>
      <c r="D52" s="15" t="s">
        <v>26</v>
      </c>
      <c r="E52" s="16">
        <v>469785.12478000001</v>
      </c>
      <c r="F52" s="16">
        <v>301601.65185999998</v>
      </c>
      <c r="G52" s="31">
        <f t="shared" si="3"/>
        <v>64.199915227464857</v>
      </c>
      <c r="H52" s="31">
        <f t="shared" si="4"/>
        <v>0.38301918082057085</v>
      </c>
      <c r="I52" s="31">
        <f t="shared" si="5"/>
        <v>0.36415955035480047</v>
      </c>
    </row>
    <row r="53" spans="1:9" s="12" customFormat="1" ht="37.5" x14ac:dyDescent="0.3">
      <c r="A53" s="13"/>
      <c r="B53" s="14" t="s">
        <v>75</v>
      </c>
      <c r="C53" s="15" t="s">
        <v>26</v>
      </c>
      <c r="D53" s="15" t="s">
        <v>52</v>
      </c>
      <c r="E53" s="16">
        <v>20575.099999999999</v>
      </c>
      <c r="F53" s="16">
        <v>15344.199000000001</v>
      </c>
      <c r="G53" s="31">
        <f t="shared" si="3"/>
        <v>74.576546408036904</v>
      </c>
      <c r="H53" s="31">
        <f t="shared" si="4"/>
        <v>1.6775026563456714E-2</v>
      </c>
      <c r="I53" s="31">
        <f t="shared" si="5"/>
        <v>1.8526876673037394E-2</v>
      </c>
    </row>
    <row r="54" spans="1:9" s="12" customFormat="1" ht="18.75" x14ac:dyDescent="0.3">
      <c r="A54" s="13"/>
      <c r="B54" s="14" t="s">
        <v>76</v>
      </c>
      <c r="C54" s="15" t="s">
        <v>26</v>
      </c>
      <c r="D54" s="15" t="s">
        <v>34</v>
      </c>
      <c r="E54" s="16">
        <v>1098183.1156500001</v>
      </c>
      <c r="F54" s="16">
        <v>868389.16997000005</v>
      </c>
      <c r="G54" s="31">
        <f t="shared" si="3"/>
        <v>79.075079337384636</v>
      </c>
      <c r="H54" s="31">
        <f t="shared" si="4"/>
        <v>0.89535656869557911</v>
      </c>
      <c r="I54" s="31">
        <f t="shared" si="5"/>
        <v>1.0485095413736161</v>
      </c>
    </row>
    <row r="55" spans="1:9" s="12" customFormat="1" ht="18.75" x14ac:dyDescent="0.3">
      <c r="A55" s="17" t="s">
        <v>7</v>
      </c>
      <c r="B55" s="18" t="s">
        <v>77</v>
      </c>
      <c r="C55" s="19" t="s">
        <v>52</v>
      </c>
      <c r="D55" s="19"/>
      <c r="E55" s="20">
        <v>1692397.2930600001</v>
      </c>
      <c r="F55" s="20">
        <v>1333864.21263</v>
      </c>
      <c r="G55" s="32">
        <f t="shared" si="3"/>
        <v>78.815075993075993</v>
      </c>
      <c r="H55" s="32">
        <f t="shared" si="4"/>
        <v>1.3798236483421096</v>
      </c>
      <c r="I55" s="32">
        <f t="shared" si="5"/>
        <v>1.6105329294786999</v>
      </c>
    </row>
    <row r="56" spans="1:9" s="12" customFormat="1" ht="18.75" x14ac:dyDescent="0.3">
      <c r="A56" s="13"/>
      <c r="B56" s="14" t="s">
        <v>78</v>
      </c>
      <c r="C56" s="15" t="s">
        <v>52</v>
      </c>
      <c r="D56" s="15" t="s">
        <v>14</v>
      </c>
      <c r="E56" s="16">
        <v>1624034.0667999999</v>
      </c>
      <c r="F56" s="16">
        <v>1285186.4453700001</v>
      </c>
      <c r="G56" s="31">
        <f t="shared" si="3"/>
        <v>79.135436358323091</v>
      </c>
      <c r="H56" s="31">
        <f t="shared" si="4"/>
        <v>1.3240866197748071</v>
      </c>
      <c r="I56" s="31">
        <f t="shared" si="5"/>
        <v>1.5517584707568837</v>
      </c>
    </row>
    <row r="57" spans="1:9" s="12" customFormat="1" ht="18.75" x14ac:dyDescent="0.3">
      <c r="A57" s="13"/>
      <c r="B57" s="14" t="s">
        <v>79</v>
      </c>
      <c r="C57" s="15" t="s">
        <v>52</v>
      </c>
      <c r="D57" s="15" t="s">
        <v>20</v>
      </c>
      <c r="E57" s="16">
        <v>68363.226259999996</v>
      </c>
      <c r="F57" s="16">
        <v>48677.767260000001</v>
      </c>
      <c r="G57" s="31">
        <f t="shared" si="3"/>
        <v>71.204607978663887</v>
      </c>
      <c r="H57" s="31">
        <f t="shared" si="4"/>
        <v>5.5737028567302303E-2</v>
      </c>
      <c r="I57" s="31">
        <f t="shared" si="5"/>
        <v>5.8774458721816455E-2</v>
      </c>
    </row>
    <row r="58" spans="1:9" s="12" customFormat="1" ht="18.75" x14ac:dyDescent="0.3">
      <c r="A58" s="17" t="s">
        <v>80</v>
      </c>
      <c r="B58" s="18" t="s">
        <v>81</v>
      </c>
      <c r="C58" s="19" t="s">
        <v>34</v>
      </c>
      <c r="D58" s="19"/>
      <c r="E58" s="20">
        <v>13761176.73367</v>
      </c>
      <c r="F58" s="20">
        <v>5453060.7832899997</v>
      </c>
      <c r="G58" s="32">
        <f t="shared" si="3"/>
        <v>39.62641341526983</v>
      </c>
      <c r="H58" s="32">
        <f t="shared" si="4"/>
        <v>11.219586065279721</v>
      </c>
      <c r="I58" s="32">
        <f t="shared" si="5"/>
        <v>6.584128935149403</v>
      </c>
    </row>
    <row r="59" spans="1:9" s="12" customFormat="1" ht="18.75" x14ac:dyDescent="0.3">
      <c r="A59" s="13"/>
      <c r="B59" s="14" t="s">
        <v>82</v>
      </c>
      <c r="C59" s="15" t="s">
        <v>34</v>
      </c>
      <c r="D59" s="15" t="s">
        <v>14</v>
      </c>
      <c r="E59" s="16">
        <v>1994243.49502</v>
      </c>
      <c r="F59" s="16">
        <v>1349583.9469000001</v>
      </c>
      <c r="G59" s="31">
        <f t="shared" si="3"/>
        <v>67.673980146865929</v>
      </c>
      <c r="H59" s="31">
        <f t="shared" si="4"/>
        <v>1.6259210211839195</v>
      </c>
      <c r="I59" s="31">
        <f t="shared" si="5"/>
        <v>1.6295132345538108</v>
      </c>
    </row>
    <row r="60" spans="1:9" s="12" customFormat="1" ht="18.75" x14ac:dyDescent="0.3">
      <c r="A60" s="13"/>
      <c r="B60" s="14" t="s">
        <v>83</v>
      </c>
      <c r="C60" s="15" t="s">
        <v>34</v>
      </c>
      <c r="D60" s="15" t="s">
        <v>16</v>
      </c>
      <c r="E60" s="16">
        <v>2127485.2156500001</v>
      </c>
      <c r="F60" s="16">
        <v>1403866.9688200001</v>
      </c>
      <c r="G60" s="31">
        <f t="shared" si="3"/>
        <v>65.987155092454245</v>
      </c>
      <c r="H60" s="31">
        <f t="shared" si="4"/>
        <v>1.7345539514213877</v>
      </c>
      <c r="I60" s="31">
        <f t="shared" si="5"/>
        <v>1.6950555839818664</v>
      </c>
    </row>
    <row r="61" spans="1:9" s="12" customFormat="1" ht="37.5" x14ac:dyDescent="0.3">
      <c r="A61" s="13"/>
      <c r="B61" s="14" t="s">
        <v>84</v>
      </c>
      <c r="C61" s="15" t="s">
        <v>34</v>
      </c>
      <c r="D61" s="15" t="s">
        <v>18</v>
      </c>
      <c r="E61" s="16">
        <v>61288.933749999997</v>
      </c>
      <c r="F61" s="16">
        <v>46018.17323</v>
      </c>
      <c r="G61" s="31">
        <f t="shared" si="3"/>
        <v>75.08398403161975</v>
      </c>
      <c r="H61" s="31">
        <f t="shared" si="4"/>
        <v>4.9969307157787267E-2</v>
      </c>
      <c r="I61" s="31">
        <f t="shared" si="5"/>
        <v>5.5563214485857548E-2</v>
      </c>
    </row>
    <row r="62" spans="1:9" s="12" customFormat="1" ht="18.75" x14ac:dyDescent="0.3">
      <c r="A62" s="13"/>
      <c r="B62" s="14" t="s">
        <v>85</v>
      </c>
      <c r="C62" s="15" t="s">
        <v>34</v>
      </c>
      <c r="D62" s="15" t="s">
        <v>20</v>
      </c>
      <c r="E62" s="16">
        <v>1195840.36225</v>
      </c>
      <c r="F62" s="16">
        <v>554955.31891999999</v>
      </c>
      <c r="G62" s="31">
        <f t="shared" si="3"/>
        <v>46.407140655115484</v>
      </c>
      <c r="H62" s="31">
        <f t="shared" si="4"/>
        <v>0.97497722209843218</v>
      </c>
      <c r="I62" s="31">
        <f t="shared" si="5"/>
        <v>0.67006356947514667</v>
      </c>
    </row>
    <row r="63" spans="1:9" s="12" customFormat="1" ht="37.5" x14ac:dyDescent="0.3">
      <c r="A63" s="13"/>
      <c r="B63" s="14" t="s">
        <v>86</v>
      </c>
      <c r="C63" s="15" t="s">
        <v>34</v>
      </c>
      <c r="D63" s="15" t="s">
        <v>24</v>
      </c>
      <c r="E63" s="16">
        <v>87518.062739999994</v>
      </c>
      <c r="F63" s="16">
        <v>59729.483079999998</v>
      </c>
      <c r="G63" s="31">
        <f t="shared" si="3"/>
        <v>68.248177816098675</v>
      </c>
      <c r="H63" s="31">
        <f t="shared" si="4"/>
        <v>7.1354104098924009E-2</v>
      </c>
      <c r="I63" s="31">
        <f t="shared" si="5"/>
        <v>7.2118509852970081E-2</v>
      </c>
    </row>
    <row r="64" spans="1:9" s="12" customFormat="1" ht="18.75" x14ac:dyDescent="0.3">
      <c r="A64" s="13"/>
      <c r="B64" s="14" t="s">
        <v>87</v>
      </c>
      <c r="C64" s="15" t="s">
        <v>34</v>
      </c>
      <c r="D64" s="15" t="s">
        <v>34</v>
      </c>
      <c r="E64" s="16">
        <v>8294800.66426</v>
      </c>
      <c r="F64" s="16">
        <v>2038906.89234</v>
      </c>
      <c r="G64" s="31">
        <f t="shared" si="3"/>
        <v>24.580541171110784</v>
      </c>
      <c r="H64" s="31">
        <f t="shared" si="4"/>
        <v>6.7628104593192697</v>
      </c>
      <c r="I64" s="31">
        <f t="shared" si="5"/>
        <v>2.4618148227997509</v>
      </c>
    </row>
    <row r="65" spans="1:9" s="12" customFormat="1" ht="18.75" x14ac:dyDescent="0.3">
      <c r="A65" s="17" t="s">
        <v>40</v>
      </c>
      <c r="B65" s="18" t="s">
        <v>88</v>
      </c>
      <c r="C65" s="19" t="s">
        <v>40</v>
      </c>
      <c r="D65" s="19"/>
      <c r="E65" s="20">
        <v>17294021.723689999</v>
      </c>
      <c r="F65" s="20">
        <v>12741457.087339999</v>
      </c>
      <c r="G65" s="32">
        <f t="shared" si="3"/>
        <v>73.675500649373376</v>
      </c>
      <c r="H65" s="32">
        <f t="shared" si="4"/>
        <v>14.099939917856888</v>
      </c>
      <c r="I65" s="32">
        <f t="shared" si="5"/>
        <v>15.384276761005669</v>
      </c>
    </row>
    <row r="66" spans="1:9" s="12" customFormat="1" ht="18.75" x14ac:dyDescent="0.3">
      <c r="A66" s="13"/>
      <c r="B66" s="14" t="s">
        <v>89</v>
      </c>
      <c r="C66" s="15" t="s">
        <v>40</v>
      </c>
      <c r="D66" s="15" t="s">
        <v>14</v>
      </c>
      <c r="E66" s="16">
        <v>210473.14051999999</v>
      </c>
      <c r="F66" s="16">
        <v>208011.99207000001</v>
      </c>
      <c r="G66" s="31">
        <f t="shared" si="3"/>
        <v>98.830659131174926</v>
      </c>
      <c r="H66" s="31">
        <f t="shared" si="4"/>
        <v>0.17160026066056339</v>
      </c>
      <c r="I66" s="31">
        <f t="shared" si="5"/>
        <v>0.25115762143033488</v>
      </c>
    </row>
    <row r="67" spans="1:9" s="12" customFormat="1" ht="18.75" x14ac:dyDescent="0.3">
      <c r="A67" s="13"/>
      <c r="B67" s="14" t="s">
        <v>90</v>
      </c>
      <c r="C67" s="15" t="s">
        <v>40</v>
      </c>
      <c r="D67" s="15" t="s">
        <v>16</v>
      </c>
      <c r="E67" s="16">
        <v>2807420.3821700001</v>
      </c>
      <c r="F67" s="16">
        <v>2071708.6362699999</v>
      </c>
      <c r="G67" s="31">
        <f t="shared" si="3"/>
        <v>73.794029901167463</v>
      </c>
      <c r="H67" s="31">
        <f t="shared" si="4"/>
        <v>2.2889099681504126</v>
      </c>
      <c r="I67" s="31">
        <f t="shared" si="5"/>
        <v>2.5014202700734507</v>
      </c>
    </row>
    <row r="68" spans="1:9" s="12" customFormat="1" ht="18.75" x14ac:dyDescent="0.3">
      <c r="A68" s="13"/>
      <c r="B68" s="14" t="s">
        <v>91</v>
      </c>
      <c r="C68" s="15" t="s">
        <v>40</v>
      </c>
      <c r="D68" s="15" t="s">
        <v>18</v>
      </c>
      <c r="E68" s="16">
        <v>9747386.6228400003</v>
      </c>
      <c r="F68" s="16">
        <v>7337797.9313599998</v>
      </c>
      <c r="G68" s="31">
        <f t="shared" si="3"/>
        <v>75.279643819258482</v>
      </c>
      <c r="H68" s="31">
        <f t="shared" si="4"/>
        <v>7.9471142070961331</v>
      </c>
      <c r="I68" s="31">
        <f t="shared" si="5"/>
        <v>8.8597962869209166</v>
      </c>
    </row>
    <row r="69" spans="1:9" s="12" customFormat="1" ht="18.75" x14ac:dyDescent="0.3">
      <c r="A69" s="13"/>
      <c r="B69" s="14" t="s">
        <v>92</v>
      </c>
      <c r="C69" s="15" t="s">
        <v>40</v>
      </c>
      <c r="D69" s="15" t="s">
        <v>20</v>
      </c>
      <c r="E69" s="16">
        <v>4123769.0534199998</v>
      </c>
      <c r="F69" s="16">
        <v>2873358.6183699998</v>
      </c>
      <c r="G69" s="31">
        <f t="shared" si="3"/>
        <v>69.677971320605678</v>
      </c>
      <c r="H69" s="31">
        <f t="shared" si="4"/>
        <v>3.36213847867963</v>
      </c>
      <c r="I69" s="31">
        <f t="shared" si="5"/>
        <v>3.4693476511840147</v>
      </c>
    </row>
    <row r="70" spans="1:9" s="12" customFormat="1" ht="18.75" x14ac:dyDescent="0.3">
      <c r="A70" s="13"/>
      <c r="B70" s="14" t="s">
        <v>93</v>
      </c>
      <c r="C70" s="15" t="s">
        <v>40</v>
      </c>
      <c r="D70" s="15" t="s">
        <v>24</v>
      </c>
      <c r="E70" s="16">
        <v>404972.52474000002</v>
      </c>
      <c r="F70" s="16">
        <v>250579.90927</v>
      </c>
      <c r="G70" s="31">
        <f t="shared" si="3"/>
        <v>61.875780197897882</v>
      </c>
      <c r="H70" s="31">
        <f t="shared" si="4"/>
        <v>0.33017700327014848</v>
      </c>
      <c r="I70" s="31">
        <f t="shared" si="5"/>
        <v>0.30255493139695266</v>
      </c>
    </row>
    <row r="71" spans="1:9" s="12" customFormat="1" ht="18.75" x14ac:dyDescent="0.3">
      <c r="A71" s="17" t="s">
        <v>28</v>
      </c>
      <c r="B71" s="18" t="s">
        <v>94</v>
      </c>
      <c r="C71" s="19" t="s">
        <v>28</v>
      </c>
      <c r="D71" s="19"/>
      <c r="E71" s="20">
        <v>1729040.17615</v>
      </c>
      <c r="F71" s="20">
        <v>1271721.43673</v>
      </c>
      <c r="G71" s="32">
        <f t="shared" si="3"/>
        <v>73.550716418961557</v>
      </c>
      <c r="H71" s="32">
        <f t="shared" si="4"/>
        <v>1.4096988536726494</v>
      </c>
      <c r="I71" s="32">
        <f t="shared" si="5"/>
        <v>1.5355005641385802</v>
      </c>
    </row>
    <row r="72" spans="1:9" s="12" customFormat="1" ht="18.75" x14ac:dyDescent="0.3">
      <c r="A72" s="13"/>
      <c r="B72" s="14" t="s">
        <v>95</v>
      </c>
      <c r="C72" s="15" t="s">
        <v>28</v>
      </c>
      <c r="D72" s="15" t="s">
        <v>14</v>
      </c>
      <c r="E72" s="16">
        <v>253456.82699999999</v>
      </c>
      <c r="F72" s="16">
        <v>198277.15</v>
      </c>
      <c r="G72" s="31">
        <f t="shared" ref="G72:G103" si="6">(F72/E72)*100</f>
        <v>78.229161292230657</v>
      </c>
      <c r="H72" s="31">
        <f t="shared" ref="H72:H85" si="7">(E72/(122653158.98111))*100</f>
        <v>0.20664516846160907</v>
      </c>
      <c r="I72" s="31">
        <f t="shared" ref="I72:I85" si="8">(F72/(82821294.00867))*100</f>
        <v>0.23940358862208033</v>
      </c>
    </row>
    <row r="73" spans="1:9" s="12" customFormat="1" ht="18.75" x14ac:dyDescent="0.3">
      <c r="A73" s="13"/>
      <c r="B73" s="14" t="s">
        <v>96</v>
      </c>
      <c r="C73" s="15" t="s">
        <v>28</v>
      </c>
      <c r="D73" s="15" t="s">
        <v>16</v>
      </c>
      <c r="E73" s="16">
        <v>418637.09959</v>
      </c>
      <c r="F73" s="16">
        <v>232831.57965</v>
      </c>
      <c r="G73" s="31">
        <f t="shared" si="6"/>
        <v>55.61656620448305</v>
      </c>
      <c r="H73" s="31">
        <f t="shared" si="7"/>
        <v>0.34131782912698966</v>
      </c>
      <c r="I73" s="31">
        <f t="shared" si="8"/>
        <v>0.28112526185068593</v>
      </c>
    </row>
    <row r="74" spans="1:9" s="12" customFormat="1" ht="18.75" x14ac:dyDescent="0.3">
      <c r="A74" s="13"/>
      <c r="B74" s="14" t="s">
        <v>97</v>
      </c>
      <c r="C74" s="15" t="s">
        <v>28</v>
      </c>
      <c r="D74" s="15" t="s">
        <v>18</v>
      </c>
      <c r="E74" s="16">
        <v>1012476.54956</v>
      </c>
      <c r="F74" s="16">
        <v>807195.33096000005</v>
      </c>
      <c r="G74" s="31">
        <f t="shared" si="6"/>
        <v>79.724842151730769</v>
      </c>
      <c r="H74" s="31">
        <f t="shared" si="7"/>
        <v>0.82547939080471044</v>
      </c>
      <c r="I74" s="31">
        <f t="shared" si="8"/>
        <v>0.9746229404185599</v>
      </c>
    </row>
    <row r="75" spans="1:9" s="12" customFormat="1" ht="37.5" x14ac:dyDescent="0.3">
      <c r="A75" s="13"/>
      <c r="B75" s="14" t="s">
        <v>98</v>
      </c>
      <c r="C75" s="15" t="s">
        <v>28</v>
      </c>
      <c r="D75" s="15" t="s">
        <v>22</v>
      </c>
      <c r="E75" s="16">
        <v>44469.7</v>
      </c>
      <c r="F75" s="16">
        <v>33417.376120000001</v>
      </c>
      <c r="G75" s="31">
        <f t="shared" si="6"/>
        <v>75.146394331421178</v>
      </c>
      <c r="H75" s="31">
        <f t="shared" si="7"/>
        <v>3.6256465279340129E-2</v>
      </c>
      <c r="I75" s="31">
        <f t="shared" si="8"/>
        <v>4.0348773247254215E-2</v>
      </c>
    </row>
    <row r="76" spans="1:9" s="12" customFormat="1" ht="18.75" x14ac:dyDescent="0.3">
      <c r="A76" s="17" t="s">
        <v>56</v>
      </c>
      <c r="B76" s="18" t="s">
        <v>99</v>
      </c>
      <c r="C76" s="19" t="s">
        <v>56</v>
      </c>
      <c r="D76" s="19"/>
      <c r="E76" s="20">
        <v>124152.882</v>
      </c>
      <c r="F76" s="20">
        <v>93250</v>
      </c>
      <c r="G76" s="32">
        <f t="shared" si="6"/>
        <v>75.109009551626841</v>
      </c>
      <c r="H76" s="32">
        <f t="shared" si="7"/>
        <v>0.1012227349310432</v>
      </c>
      <c r="I76" s="32">
        <f t="shared" si="8"/>
        <v>0.11259181725684977</v>
      </c>
    </row>
    <row r="77" spans="1:9" s="12" customFormat="1" ht="18.75" x14ac:dyDescent="0.3">
      <c r="A77" s="13"/>
      <c r="B77" s="14" t="s">
        <v>100</v>
      </c>
      <c r="C77" s="15" t="s">
        <v>56</v>
      </c>
      <c r="D77" s="15" t="s">
        <v>14</v>
      </c>
      <c r="E77" s="16">
        <v>124152.882</v>
      </c>
      <c r="F77" s="16">
        <v>93250</v>
      </c>
      <c r="G77" s="31">
        <f t="shared" si="6"/>
        <v>75.109009551626841</v>
      </c>
      <c r="H77" s="31">
        <f t="shared" si="7"/>
        <v>0.1012227349310432</v>
      </c>
      <c r="I77" s="31">
        <f t="shared" si="8"/>
        <v>0.11259181725684977</v>
      </c>
    </row>
    <row r="78" spans="1:9" s="12" customFormat="1" ht="37.5" x14ac:dyDescent="0.3">
      <c r="A78" s="17" t="s">
        <v>30</v>
      </c>
      <c r="B78" s="18" t="s">
        <v>101</v>
      </c>
      <c r="C78" s="19" t="s">
        <v>30</v>
      </c>
      <c r="D78" s="19"/>
      <c r="E78" s="20">
        <v>529255.30348</v>
      </c>
      <c r="F78" s="20">
        <v>268488.34130999999</v>
      </c>
      <c r="G78" s="32">
        <f t="shared" si="6"/>
        <v>50.72945694537492</v>
      </c>
      <c r="H78" s="32">
        <f t="shared" si="7"/>
        <v>0.43150564394473639</v>
      </c>
      <c r="I78" s="32">
        <f t="shared" si="8"/>
        <v>0.32417791163935905</v>
      </c>
    </row>
    <row r="79" spans="1:9" s="12" customFormat="1" ht="37.5" x14ac:dyDescent="0.3">
      <c r="A79" s="13"/>
      <c r="B79" s="14" t="s">
        <v>102</v>
      </c>
      <c r="C79" s="15" t="s">
        <v>30</v>
      </c>
      <c r="D79" s="15" t="s">
        <v>14</v>
      </c>
      <c r="E79" s="16">
        <v>505097.04362000001</v>
      </c>
      <c r="F79" s="16">
        <v>268488.34130999999</v>
      </c>
      <c r="G79" s="31">
        <f t="shared" si="6"/>
        <v>53.155793466095204</v>
      </c>
      <c r="H79" s="31">
        <f t="shared" si="7"/>
        <v>0.41180924145442577</v>
      </c>
      <c r="I79" s="31">
        <f t="shared" si="8"/>
        <v>0.32417791163935905</v>
      </c>
    </row>
    <row r="80" spans="1:9" s="12" customFormat="1" ht="18.75" x14ac:dyDescent="0.3">
      <c r="A80" s="13"/>
      <c r="B80" s="14" t="s">
        <v>103</v>
      </c>
      <c r="C80" s="15" t="s">
        <v>30</v>
      </c>
      <c r="D80" s="15" t="s">
        <v>16</v>
      </c>
      <c r="E80" s="16">
        <v>24158.259859999998</v>
      </c>
      <c r="F80" s="16"/>
      <c r="G80" s="31">
        <f t="shared" si="6"/>
        <v>0</v>
      </c>
      <c r="H80" s="31">
        <f t="shared" si="7"/>
        <v>1.9696402490310624E-2</v>
      </c>
      <c r="I80" s="31">
        <f t="shared" si="8"/>
        <v>0</v>
      </c>
    </row>
    <row r="81" spans="1:9" s="12" customFormat="1" ht="56.25" x14ac:dyDescent="0.3">
      <c r="A81" s="17" t="s">
        <v>43</v>
      </c>
      <c r="B81" s="18" t="s">
        <v>104</v>
      </c>
      <c r="C81" s="19" t="s">
        <v>43</v>
      </c>
      <c r="D81" s="19"/>
      <c r="E81" s="20">
        <v>8200394.8267400004</v>
      </c>
      <c r="F81" s="20">
        <v>6296957.4655999998</v>
      </c>
      <c r="G81" s="32">
        <f t="shared" si="6"/>
        <v>76.788466880481948</v>
      </c>
      <c r="H81" s="32">
        <f t="shared" si="7"/>
        <v>6.6858407030535218</v>
      </c>
      <c r="I81" s="32">
        <f t="shared" si="8"/>
        <v>7.6030657827452126</v>
      </c>
    </row>
    <row r="82" spans="1:9" s="12" customFormat="1" ht="56.25" x14ac:dyDescent="0.3">
      <c r="A82" s="13"/>
      <c r="B82" s="14" t="s">
        <v>105</v>
      </c>
      <c r="C82" s="15" t="s">
        <v>43</v>
      </c>
      <c r="D82" s="15" t="s">
        <v>14</v>
      </c>
      <c r="E82" s="16">
        <v>1586726.57</v>
      </c>
      <c r="F82" s="16">
        <v>1286929.9946000001</v>
      </c>
      <c r="G82" s="31">
        <f t="shared" si="6"/>
        <v>81.105971181915734</v>
      </c>
      <c r="H82" s="31">
        <f t="shared" si="7"/>
        <v>1.2936695501209017</v>
      </c>
      <c r="I82" s="31">
        <f t="shared" si="8"/>
        <v>1.5538636651406099</v>
      </c>
    </row>
    <row r="83" spans="1:9" s="12" customFormat="1" ht="18.75" x14ac:dyDescent="0.3">
      <c r="A83" s="13"/>
      <c r="B83" s="14" t="s">
        <v>106</v>
      </c>
      <c r="C83" s="15" t="s">
        <v>43</v>
      </c>
      <c r="D83" s="15" t="s">
        <v>16</v>
      </c>
      <c r="E83" s="16">
        <v>3686427.1164299999</v>
      </c>
      <c r="F83" s="16">
        <v>2691152.6995399999</v>
      </c>
      <c r="G83" s="31">
        <f t="shared" si="6"/>
        <v>73.001652129397286</v>
      </c>
      <c r="H83" s="31">
        <f t="shared" si="7"/>
        <v>3.0055704614976544</v>
      </c>
      <c r="I83" s="31">
        <f t="shared" si="8"/>
        <v>3.24934877165561</v>
      </c>
    </row>
    <row r="84" spans="1:9" s="12" customFormat="1" ht="18.75" x14ac:dyDescent="0.3">
      <c r="A84" s="13"/>
      <c r="B84" s="14" t="s">
        <v>107</v>
      </c>
      <c r="C84" s="15" t="s">
        <v>43</v>
      </c>
      <c r="D84" s="15" t="s">
        <v>18</v>
      </c>
      <c r="E84" s="16">
        <v>2927241.1403100002</v>
      </c>
      <c r="F84" s="16">
        <v>2318874.77146</v>
      </c>
      <c r="G84" s="31">
        <f t="shared" si="6"/>
        <v>79.217073698766981</v>
      </c>
      <c r="H84" s="31">
        <f t="shared" si="7"/>
        <v>2.3866006914349662</v>
      </c>
      <c r="I84" s="31">
        <f t="shared" si="8"/>
        <v>2.7998533459489932</v>
      </c>
    </row>
    <row r="85" spans="1:9" s="12" customFormat="1" ht="18.75" x14ac:dyDescent="0.3">
      <c r="A85" s="21"/>
      <c r="B85" s="22" t="s">
        <v>108</v>
      </c>
      <c r="C85" s="23"/>
      <c r="D85" s="23"/>
      <c r="E85" s="24">
        <v>122653158.98111001</v>
      </c>
      <c r="F85" s="24">
        <v>82821294.008670002</v>
      </c>
      <c r="G85" s="33">
        <f t="shared" si="6"/>
        <v>67.524794874158474</v>
      </c>
      <c r="H85" s="33">
        <f t="shared" si="7"/>
        <v>100</v>
      </c>
      <c r="I85" s="33">
        <f t="shared" si="8"/>
        <v>100</v>
      </c>
    </row>
    <row r="86" spans="1:9" s="12" customFormat="1" ht="18.75" x14ac:dyDescent="0.3">
      <c r="G86" s="29"/>
      <c r="H86" s="29"/>
      <c r="I86" s="29"/>
    </row>
    <row r="87" spans="1:9" x14ac:dyDescent="0.25">
      <c r="G87" s="30"/>
      <c r="H87" s="30"/>
      <c r="I87" s="30"/>
    </row>
  </sheetData>
  <mergeCells count="1">
    <mergeCell ref="A3:I3"/>
  </mergeCells>
  <pageMargins left="0.51181102362204722" right="0.17" top="0.31496062992125984" bottom="0.35433070866141736" header="0.19685039370078741" footer="0.15748031496062992"/>
  <pageSetup paperSize="9" scale="56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2</vt:lpstr>
      <vt:lpstr>Date</vt:lpstr>
      <vt:lpstr>Year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2023-11-01T22:15:18Z</dcterms:modified>
</cp:coreProperties>
</file>